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28455" windowHeight="11955"/>
  </bookViews>
  <sheets>
    <sheet name="Документ" sheetId="2" r:id="rId1"/>
  </sheets>
  <definedNames>
    <definedName name="_xlnm._FilterDatabase" localSheetId="0" hidden="1">Документ!$A$8:$L$8</definedName>
    <definedName name="_xlnm.Print_Titles" localSheetId="0">Документ!$7:$7</definedName>
    <definedName name="_xlnm.Print_Area" localSheetId="0">Документ!$A$1:$K$19</definedName>
  </definedNames>
  <calcPr calcId="145621"/>
</workbook>
</file>

<file path=xl/calcChain.xml><?xml version="1.0" encoding="utf-8"?>
<calcChain xmlns="http://schemas.openxmlformats.org/spreadsheetml/2006/main">
  <c r="J8" i="2"/>
  <c r="K8"/>
  <c r="I11"/>
  <c r="I12"/>
  <c r="I13"/>
  <c r="I14"/>
  <c r="I15"/>
  <c r="I16"/>
  <c r="I17"/>
  <c r="I18"/>
  <c r="I19"/>
  <c r="I10"/>
  <c r="I8" l="1"/>
</calcChain>
</file>

<file path=xl/sharedStrings.xml><?xml version="1.0" encoding="utf-8"?>
<sst xmlns="http://schemas.openxmlformats.org/spreadsheetml/2006/main" count="41" uniqueCount="32">
  <si>
    <t>Исполнено</t>
  </si>
  <si>
    <t>всего</t>
  </si>
  <si>
    <t>из федерального бюджета</t>
  </si>
  <si>
    <t>Всего по краю,</t>
  </si>
  <si>
    <t>в том числе:</t>
  </si>
  <si>
    <t>Муниципальный район "Агинский район"</t>
  </si>
  <si>
    <t>Муниципальный район "Балейский район"</t>
  </si>
  <si>
    <t>Муниципальный район "Борзинский район"</t>
  </si>
  <si>
    <t>Муниципальный район "Красночикойский район"</t>
  </si>
  <si>
    <t>Муниципальный район "Могойтуйский район"</t>
  </si>
  <si>
    <t>Муниципальный район "Сретенский район"</t>
  </si>
  <si>
    <t>Муниципальный район "Чернышевский район"</t>
  </si>
  <si>
    <t>1.</t>
  </si>
  <si>
    <t>2.</t>
  </si>
  <si>
    <t>3.</t>
  </si>
  <si>
    <t>4.</t>
  </si>
  <si>
    <t>5.</t>
  </si>
  <si>
    <t>6.</t>
  </si>
  <si>
    <t>7.</t>
  </si>
  <si>
    <t>Муниципальный район "Город Краснокаменск и Краснокаменский район"</t>
  </si>
  <si>
    <t>8.</t>
  </si>
  <si>
    <t>9.</t>
  </si>
  <si>
    <t>10.</t>
  </si>
  <si>
    <t>(тыс. рублей)</t>
  </si>
  <si>
    <t>№ п/п</t>
  </si>
  <si>
    <t>Наименование муниципальных районов</t>
  </si>
  <si>
    <t>Бюджетные ассигнования в соответствии с уточненной сводной бюджетной росписью</t>
  </si>
  <si>
    <t>из бюджета края</t>
  </si>
  <si>
    <t>Муниципальный район "Газимуро-Заводский район"</t>
  </si>
  <si>
    <t>Муниципальный район "Кыринский район"</t>
  </si>
  <si>
    <t xml:space="preserve">Бюджетные ассигнования, утвержденные Законом Забайкальского края 
"О бюджете Забайкальского края на 2021 год и плановый период 2022 и 2023 годы"
</t>
  </si>
  <si>
    <t xml:space="preserve">10 (таблица 3). Отчет об исполнении распределенных субсидий бюджетам муниципальных районов и муниципальных округов на создание в общеобразовательных организациях, расположенных в сельской местности и малых городах, условий для занятия физической культурой и спортом в 2021 году
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</si>
</sst>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#,##0.0"/>
  </numFmts>
  <fonts count="13">
    <font>
      <sz val="11"/>
      <name val="Calibri"/>
      <family val="2"/>
      <scheme val="minor"/>
    </font>
    <font>
      <b/>
      <sz val="13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BFBFB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1">
    <xf numFmtId="0" fontId="0" fillId="0" borderId="0"/>
    <xf numFmtId="0" fontId="1" fillId="0" borderId="1">
      <alignment horizontal="center" vertical="top" wrapText="1"/>
    </xf>
    <xf numFmtId="0" fontId="2" fillId="0" borderId="1"/>
    <xf numFmtId="0" fontId="3" fillId="0" borderId="1">
      <alignment horizontal="center" vertical="top" wrapText="1"/>
    </xf>
    <xf numFmtId="0" fontId="4" fillId="0" borderId="1">
      <alignment horizontal="right" vertical="top" wrapText="1"/>
    </xf>
    <xf numFmtId="49" fontId="3" fillId="0" borderId="2">
      <alignment horizontal="center" vertical="center" wrapText="1"/>
    </xf>
    <xf numFmtId="49" fontId="5" fillId="0" borderId="2">
      <alignment horizontal="center" vertical="center" wrapText="1"/>
    </xf>
    <xf numFmtId="0" fontId="4" fillId="0" borderId="2">
      <alignment vertical="top" shrinkToFit="1"/>
    </xf>
    <xf numFmtId="0" fontId="4" fillId="0" borderId="2">
      <alignment horizontal="left" vertical="top" wrapText="1"/>
    </xf>
    <xf numFmtId="164" fontId="4" fillId="0" borderId="2">
      <alignment horizontal="right" vertical="top" shrinkToFit="1"/>
    </xf>
    <xf numFmtId="0" fontId="4" fillId="0" borderId="3"/>
    <xf numFmtId="0" fontId="4" fillId="0" borderId="1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4" fontId="4" fillId="0" borderId="2">
      <alignment horizontal="right" vertical="top" shrinkToFit="1"/>
    </xf>
    <xf numFmtId="0" fontId="4" fillId="0" borderId="1">
      <alignment horizontal="right" vertical="top"/>
    </xf>
  </cellStyleXfs>
  <cellXfs count="16">
    <xf numFmtId="0" fontId="0" fillId="0" borderId="0" xfId="0"/>
    <xf numFmtId="0" fontId="0" fillId="0" borderId="0" xfId="0" applyProtection="1">
      <protection locked="0"/>
    </xf>
    <xf numFmtId="0" fontId="9" fillId="0" borderId="4" xfId="0" applyFont="1" applyFill="1" applyBorder="1" applyAlignment="1">
      <alignment horizontal="center" vertical="top" wrapText="1"/>
    </xf>
    <xf numFmtId="0" fontId="10" fillId="0" borderId="1" xfId="0" applyFont="1" applyBorder="1"/>
    <xf numFmtId="0" fontId="10" fillId="0" borderId="5" xfId="0" applyFont="1" applyBorder="1" applyAlignment="1">
      <alignment horizontal="right"/>
    </xf>
    <xf numFmtId="0" fontId="10" fillId="0" borderId="4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4" xfId="0" applyFont="1" applyBorder="1" applyAlignment="1">
      <alignment vertical="top" wrapText="1"/>
    </xf>
    <xf numFmtId="43" fontId="0" fillId="0" borderId="0" xfId="0" applyNumberFormat="1" applyProtection="1">
      <protection locked="0"/>
    </xf>
    <xf numFmtId="0" fontId="10" fillId="0" borderId="4" xfId="0" applyFont="1" applyBorder="1" applyAlignment="1">
      <alignment horizontal="center" vertical="center" wrapText="1"/>
    </xf>
    <xf numFmtId="164" fontId="10" fillId="0" borderId="4" xfId="0" applyNumberFormat="1" applyFont="1" applyBorder="1" applyAlignment="1">
      <alignment horizontal="right" wrapText="1"/>
    </xf>
    <xf numFmtId="164" fontId="10" fillId="0" borderId="4" xfId="0" applyNumberFormat="1" applyFont="1" applyBorder="1" applyAlignment="1">
      <alignment wrapText="1"/>
    </xf>
    <xf numFmtId="164" fontId="10" fillId="0" borderId="4" xfId="0" applyNumberFormat="1" applyFont="1" applyFill="1" applyBorder="1" applyAlignment="1">
      <alignment horizontal="right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</cellXfs>
  <cellStyles count="21">
    <cellStyle name="br" xfId="14"/>
    <cellStyle name="col" xfId="13"/>
    <cellStyle name="st18" xfId="4"/>
    <cellStyle name="st19" xfId="9"/>
    <cellStyle name="style0" xfId="15"/>
    <cellStyle name="td" xfId="16"/>
    <cellStyle name="tr" xfId="12"/>
    <cellStyle name="xl21" xfId="17"/>
    <cellStyle name="xl22" xfId="5"/>
    <cellStyle name="xl23" xfId="6"/>
    <cellStyle name="xl24" xfId="7"/>
    <cellStyle name="xl25" xfId="10"/>
    <cellStyle name="xl26" xfId="18"/>
    <cellStyle name="xl27" xfId="8"/>
    <cellStyle name="xl28" xfId="19"/>
    <cellStyle name="xl29" xfId="1"/>
    <cellStyle name="xl30" xfId="3"/>
    <cellStyle name="xl31" xfId="20"/>
    <cellStyle name="xl32" xfId="11"/>
    <cellStyle name="xl33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showGridLines="0" showZeros="0" tabSelected="1" view="pageBreakPreview" zoomScale="90" zoomScaleNormal="100" zoomScaleSheetLayoutView="90" workbookViewId="0">
      <pane ySplit="6" topLeftCell="A7" activePane="bottomLeft" state="frozen"/>
      <selection pane="bottomLeft" activeCell="B4" sqref="B4:B6"/>
    </sheetView>
  </sheetViews>
  <sheetFormatPr defaultRowHeight="15"/>
  <cols>
    <col min="1" max="1" width="4.5703125" style="1" customWidth="1"/>
    <col min="2" max="2" width="34.28515625" style="1" customWidth="1"/>
    <col min="3" max="4" width="14.7109375" style="1" customWidth="1"/>
    <col min="5" max="5" width="11.85546875" style="1" customWidth="1"/>
    <col min="6" max="7" width="14.7109375" style="1" customWidth="1"/>
    <col min="8" max="8" width="10.85546875" style="1" customWidth="1"/>
    <col min="9" max="10" width="14.7109375" style="1" customWidth="1"/>
    <col min="11" max="11" width="11.42578125" style="1" customWidth="1"/>
    <col min="12" max="12" width="9.140625" style="1"/>
    <col min="13" max="13" width="10" style="1" bestFit="1" customWidth="1"/>
    <col min="14" max="16384" width="9.140625" style="1"/>
  </cols>
  <sheetData>
    <row r="1" spans="1:13" ht="50.25" customHeight="1">
      <c r="A1" s="13" t="s">
        <v>31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3" ht="6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3" ht="10.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4" t="s">
        <v>23</v>
      </c>
    </row>
    <row r="4" spans="1:13" ht="66.75" customHeight="1">
      <c r="A4" s="15" t="s">
        <v>24</v>
      </c>
      <c r="B4" s="15" t="s">
        <v>25</v>
      </c>
      <c r="C4" s="15" t="s">
        <v>30</v>
      </c>
      <c r="D4" s="15"/>
      <c r="E4" s="15"/>
      <c r="F4" s="15" t="s">
        <v>26</v>
      </c>
      <c r="G4" s="15"/>
      <c r="H4" s="15"/>
      <c r="I4" s="15" t="s">
        <v>0</v>
      </c>
      <c r="J4" s="15"/>
      <c r="K4" s="15"/>
    </row>
    <row r="5" spans="1:13" ht="14.25" customHeight="1">
      <c r="A5" s="15"/>
      <c r="B5" s="15"/>
      <c r="C5" s="15" t="s">
        <v>1</v>
      </c>
      <c r="D5" s="15" t="s">
        <v>4</v>
      </c>
      <c r="E5" s="15"/>
      <c r="F5" s="15" t="s">
        <v>1</v>
      </c>
      <c r="G5" s="15" t="s">
        <v>4</v>
      </c>
      <c r="H5" s="15"/>
      <c r="I5" s="15" t="s">
        <v>1</v>
      </c>
      <c r="J5" s="15" t="s">
        <v>4</v>
      </c>
      <c r="K5" s="15"/>
    </row>
    <row r="6" spans="1:13" ht="48" customHeight="1">
      <c r="A6" s="15"/>
      <c r="B6" s="15"/>
      <c r="C6" s="15"/>
      <c r="D6" s="9" t="s">
        <v>2</v>
      </c>
      <c r="E6" s="9" t="s">
        <v>27</v>
      </c>
      <c r="F6" s="15"/>
      <c r="G6" s="9" t="s">
        <v>2</v>
      </c>
      <c r="H6" s="9" t="s">
        <v>27</v>
      </c>
      <c r="I6" s="15"/>
      <c r="J6" s="9" t="s">
        <v>2</v>
      </c>
      <c r="K6" s="9" t="s">
        <v>27</v>
      </c>
    </row>
    <row r="7" spans="1:13" ht="13.5" customHeigh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</row>
    <row r="8" spans="1:13" ht="18" customHeight="1">
      <c r="A8" s="7"/>
      <c r="B8" s="7" t="s">
        <v>3</v>
      </c>
      <c r="C8" s="10">
        <v>21398.3</v>
      </c>
      <c r="D8" s="10">
        <v>20970.3</v>
      </c>
      <c r="E8" s="10">
        <v>428</v>
      </c>
      <c r="F8" s="10">
        <v>21398.3</v>
      </c>
      <c r="G8" s="10">
        <v>20970.3</v>
      </c>
      <c r="H8" s="10">
        <v>428</v>
      </c>
      <c r="I8" s="10">
        <f>SUM(I10:I19)</f>
        <v>20561.151000000002</v>
      </c>
      <c r="J8" s="10">
        <f t="shared" ref="J8:K8" si="0">SUM(J10:J19)</f>
        <v>20149.951000000001</v>
      </c>
      <c r="K8" s="10">
        <f t="shared" si="0"/>
        <v>411.2000000000001</v>
      </c>
      <c r="M8" s="8"/>
    </row>
    <row r="9" spans="1:13" ht="18" customHeight="1">
      <c r="A9" s="7"/>
      <c r="B9" s="7" t="s">
        <v>4</v>
      </c>
      <c r="C9" s="11"/>
      <c r="D9" s="11"/>
      <c r="E9" s="11"/>
      <c r="F9" s="10"/>
      <c r="G9" s="10"/>
      <c r="H9" s="10"/>
      <c r="I9" s="10"/>
      <c r="J9" s="10"/>
      <c r="K9" s="10"/>
      <c r="M9" s="8"/>
    </row>
    <row r="10" spans="1:13" ht="31.5" customHeight="1">
      <c r="A10" s="2" t="s">
        <v>12</v>
      </c>
      <c r="B10" s="7" t="s">
        <v>5</v>
      </c>
      <c r="C10" s="10">
        <v>2157.5</v>
      </c>
      <c r="D10" s="10">
        <v>2114.3000000000002</v>
      </c>
      <c r="E10" s="10">
        <v>43.2</v>
      </c>
      <c r="F10" s="10">
        <v>2157.5</v>
      </c>
      <c r="G10" s="10">
        <v>2114.3000000000002</v>
      </c>
      <c r="H10" s="10">
        <v>43.2</v>
      </c>
      <c r="I10" s="10">
        <f>J10+K10</f>
        <v>2157.5</v>
      </c>
      <c r="J10" s="10">
        <v>2114.3000000000002</v>
      </c>
      <c r="K10" s="12">
        <v>43.2</v>
      </c>
      <c r="M10" s="8"/>
    </row>
    <row r="11" spans="1:13" ht="33" customHeight="1">
      <c r="A11" s="2" t="s">
        <v>13</v>
      </c>
      <c r="B11" s="7" t="s">
        <v>6</v>
      </c>
      <c r="C11" s="10">
        <v>2157.5</v>
      </c>
      <c r="D11" s="10">
        <v>2114.3000000000002</v>
      </c>
      <c r="E11" s="10">
        <v>43.2</v>
      </c>
      <c r="F11" s="10">
        <v>2157.5</v>
      </c>
      <c r="G11" s="10">
        <v>2114.3000000000002</v>
      </c>
      <c r="H11" s="10">
        <v>43.2</v>
      </c>
      <c r="I11" s="10">
        <f t="shared" ref="I11:I19" si="1">J11+K11</f>
        <v>2157.5</v>
      </c>
      <c r="J11" s="10">
        <v>2114.3000000000002</v>
      </c>
      <c r="K11" s="12">
        <v>43.2</v>
      </c>
      <c r="M11" s="8"/>
    </row>
    <row r="12" spans="1:13" ht="30" customHeight="1">
      <c r="A12" s="2" t="s">
        <v>14</v>
      </c>
      <c r="B12" s="7" t="s">
        <v>7</v>
      </c>
      <c r="C12" s="10">
        <v>2157.5</v>
      </c>
      <c r="D12" s="10">
        <v>2114.3000000000002</v>
      </c>
      <c r="E12" s="10">
        <v>43.2</v>
      </c>
      <c r="F12" s="10">
        <v>2157.5</v>
      </c>
      <c r="G12" s="10">
        <v>2114.3000000000002</v>
      </c>
      <c r="H12" s="10">
        <v>43.2</v>
      </c>
      <c r="I12" s="10">
        <f t="shared" si="1"/>
        <v>2157.5</v>
      </c>
      <c r="J12" s="10">
        <v>2114.3000000000002</v>
      </c>
      <c r="K12" s="12">
        <v>43.2</v>
      </c>
      <c r="M12" s="8"/>
    </row>
    <row r="13" spans="1:13" ht="30" customHeight="1">
      <c r="A13" s="2" t="s">
        <v>15</v>
      </c>
      <c r="B13" s="7" t="s">
        <v>28</v>
      </c>
      <c r="C13" s="10">
        <v>2157.5</v>
      </c>
      <c r="D13" s="10">
        <v>2114.3000000000002</v>
      </c>
      <c r="E13" s="10">
        <v>43.2</v>
      </c>
      <c r="F13" s="10">
        <v>2157.5</v>
      </c>
      <c r="G13" s="10">
        <v>2114.3000000000002</v>
      </c>
      <c r="H13" s="10">
        <v>43.2</v>
      </c>
      <c r="I13" s="10">
        <f t="shared" si="1"/>
        <v>2146.7310000000002</v>
      </c>
      <c r="J13" s="12">
        <v>2103.8310000000001</v>
      </c>
      <c r="K13" s="12">
        <v>42.9</v>
      </c>
      <c r="M13" s="8"/>
    </row>
    <row r="14" spans="1:13" ht="47.25" customHeight="1">
      <c r="A14" s="2" t="s">
        <v>16</v>
      </c>
      <c r="B14" s="7" t="s">
        <v>19</v>
      </c>
      <c r="C14" s="10">
        <v>1981.2</v>
      </c>
      <c r="D14" s="10">
        <v>1941.5</v>
      </c>
      <c r="E14" s="10">
        <v>39.700000000000003</v>
      </c>
      <c r="F14" s="10">
        <v>1981.2</v>
      </c>
      <c r="G14" s="10">
        <v>1941.5</v>
      </c>
      <c r="H14" s="10">
        <v>39.700000000000003</v>
      </c>
      <c r="I14" s="10">
        <f t="shared" si="1"/>
        <v>1981.2</v>
      </c>
      <c r="J14" s="10">
        <v>1941.5</v>
      </c>
      <c r="K14" s="12">
        <v>39.700000000000003</v>
      </c>
      <c r="M14" s="8"/>
    </row>
    <row r="15" spans="1:13" ht="30" customHeight="1">
      <c r="A15" s="2" t="s">
        <v>17</v>
      </c>
      <c r="B15" s="7" t="s">
        <v>8</v>
      </c>
      <c r="C15" s="10">
        <v>2157.4</v>
      </c>
      <c r="D15" s="10">
        <v>2114.3000000000002</v>
      </c>
      <c r="E15" s="10">
        <v>43.1</v>
      </c>
      <c r="F15" s="10">
        <v>2157.4</v>
      </c>
      <c r="G15" s="10">
        <v>2114.3000000000002</v>
      </c>
      <c r="H15" s="10">
        <v>43.1</v>
      </c>
      <c r="I15" s="10">
        <f t="shared" si="1"/>
        <v>2157.4</v>
      </c>
      <c r="J15" s="10">
        <v>2114.3000000000002</v>
      </c>
      <c r="K15" s="12">
        <v>43.1</v>
      </c>
      <c r="M15" s="8"/>
    </row>
    <row r="16" spans="1:13" ht="33" customHeight="1">
      <c r="A16" s="2" t="s">
        <v>18</v>
      </c>
      <c r="B16" s="7" t="s">
        <v>29</v>
      </c>
      <c r="C16" s="10">
        <v>2157.4</v>
      </c>
      <c r="D16" s="10">
        <v>2114.3000000000002</v>
      </c>
      <c r="E16" s="10">
        <v>43.1</v>
      </c>
      <c r="F16" s="10">
        <v>2157.4</v>
      </c>
      <c r="G16" s="10">
        <v>2114.3000000000002</v>
      </c>
      <c r="H16" s="10">
        <v>43.1</v>
      </c>
      <c r="I16" s="10">
        <f t="shared" si="1"/>
        <v>1939.0320000000002</v>
      </c>
      <c r="J16" s="12">
        <v>1900.3320000000001</v>
      </c>
      <c r="K16" s="12">
        <v>38.700000000000003</v>
      </c>
      <c r="M16" s="8"/>
    </row>
    <row r="17" spans="1:13" ht="30" customHeight="1">
      <c r="A17" s="2" t="s">
        <v>20</v>
      </c>
      <c r="B17" s="7" t="s">
        <v>9</v>
      </c>
      <c r="C17" s="10">
        <v>2157.4</v>
      </c>
      <c r="D17" s="10">
        <v>2114.3000000000002</v>
      </c>
      <c r="E17" s="10">
        <v>43.1</v>
      </c>
      <c r="F17" s="10">
        <v>2157.4</v>
      </c>
      <c r="G17" s="10">
        <v>2114.3000000000002</v>
      </c>
      <c r="H17" s="10">
        <v>43.1</v>
      </c>
      <c r="I17" s="10">
        <f t="shared" si="1"/>
        <v>2157.4</v>
      </c>
      <c r="J17" s="10">
        <v>2114.3000000000002</v>
      </c>
      <c r="K17" s="12">
        <v>43.1</v>
      </c>
      <c r="M17" s="8"/>
    </row>
    <row r="18" spans="1:13" ht="30" customHeight="1">
      <c r="A18" s="2" t="s">
        <v>21</v>
      </c>
      <c r="B18" s="7" t="s">
        <v>10</v>
      </c>
      <c r="C18" s="10">
        <v>2157.5</v>
      </c>
      <c r="D18" s="10">
        <v>2114.4</v>
      </c>
      <c r="E18" s="10">
        <v>43.1</v>
      </c>
      <c r="F18" s="10">
        <v>2157.5</v>
      </c>
      <c r="G18" s="10">
        <v>2114.4</v>
      </c>
      <c r="H18" s="10">
        <v>43.1</v>
      </c>
      <c r="I18" s="10">
        <f t="shared" si="1"/>
        <v>1850.1</v>
      </c>
      <c r="J18" s="12">
        <v>1813.1</v>
      </c>
      <c r="K18" s="12">
        <v>37</v>
      </c>
      <c r="M18" s="8"/>
    </row>
    <row r="19" spans="1:13" ht="30" customHeight="1">
      <c r="A19" s="2" t="s">
        <v>22</v>
      </c>
      <c r="B19" s="7" t="s">
        <v>11</v>
      </c>
      <c r="C19" s="10">
        <v>2157.4</v>
      </c>
      <c r="D19" s="10">
        <v>2114.3000000000002</v>
      </c>
      <c r="E19" s="10">
        <v>43.1</v>
      </c>
      <c r="F19" s="10">
        <v>2157.4</v>
      </c>
      <c r="G19" s="10">
        <v>2114.3000000000002</v>
      </c>
      <c r="H19" s="10">
        <v>43.1</v>
      </c>
      <c r="I19" s="10">
        <f t="shared" si="1"/>
        <v>1856.788</v>
      </c>
      <c r="J19" s="12">
        <v>1819.6880000000001</v>
      </c>
      <c r="K19" s="12">
        <v>37.1</v>
      </c>
      <c r="M19" s="8"/>
    </row>
  </sheetData>
  <mergeCells count="12">
    <mergeCell ref="A1:K1"/>
    <mergeCell ref="A4:A6"/>
    <mergeCell ref="B4:B6"/>
    <mergeCell ref="C4:E4"/>
    <mergeCell ref="C5:C6"/>
    <mergeCell ref="D5:E5"/>
    <mergeCell ref="F5:F6"/>
    <mergeCell ref="G5:H5"/>
    <mergeCell ref="I5:I6"/>
    <mergeCell ref="J5:K5"/>
    <mergeCell ref="F4:H4"/>
    <mergeCell ref="I4:K4"/>
  </mergeCells>
  <pageMargins left="0.39370078740157483" right="0.19685039370078741" top="0.78740157480314965" bottom="0.78740157480314965" header="0.51181102362204722" footer="0.31496062992125984"/>
  <pageSetup paperSize="9" scale="87" orientation="landscape" r:id="rId1"/>
  <headerFooter differentFirst="1">
    <oddHeader>&amp;C&amp;10&amp;P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0&lt;/string&gt;&#10;    &lt;string&gt;31.12.2020&lt;/string&gt;&#10;  &lt;/DateInfo&gt;&#10;  &lt;Code&gt;MAKET_GENERATOR&lt;/Code&gt;&#10;  &lt;ObjectCode&gt;MAKET_GENERATOR&lt;/ObjectCode&gt;&#10;  &lt;DocName&gt;Прил27 табл 7 (усл зан спортом)&lt;/DocName&gt;&#10;  &lt;VariantName&gt;Прил27 табл 7 (усл зан спортом)&lt;/VariantName&gt;&#10;  &lt;VariantLink&gt;2329&lt;/VariantLink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E2910E2-3840-4269-8F82-1F87E5A0BA1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Семенова Валентина Арефьевна</dc:creator>
  <cp:lastModifiedBy>ВЛисичникова</cp:lastModifiedBy>
  <cp:lastPrinted>2022-04-12T08:10:09Z</cp:lastPrinted>
  <dcterms:created xsi:type="dcterms:W3CDTF">2021-03-05T05:28:32Z</dcterms:created>
  <dcterms:modified xsi:type="dcterms:W3CDTF">2022-04-12T08:10:11Z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Прил27 табл 7 (усл зан спортом)(2).xlsx</vt:lpwstr>
  </property>
  <property fmtid="{D5CDD505-2E9C-101B-9397-08002B2CF9AE}" pid="3" name="Название отчета">
    <vt:lpwstr>Прил27 табл 7 (усл зан спортом)(2).xlsx</vt:lpwstr>
  </property>
  <property fmtid="{D5CDD505-2E9C-101B-9397-08002B2CF9AE}" pid="4" name="Версия клиента">
    <vt:lpwstr>20.2.14.1140 (.NET 4.0)</vt:lpwstr>
  </property>
  <property fmtid="{D5CDD505-2E9C-101B-9397-08002B2CF9AE}" pid="5" name="Версия базы">
    <vt:lpwstr>20.2.2842.1242699676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10.1.3.12</vt:lpwstr>
  </property>
  <property fmtid="{D5CDD505-2E9C-101B-9397-08002B2CF9AE}" pid="8" name="База">
    <vt:lpwstr>bud_2020</vt:lpwstr>
  </property>
  <property fmtid="{D5CDD505-2E9C-101B-9397-08002B2CF9AE}" pid="9" name="Пользователь">
    <vt:lpwstr>семенова</vt:lpwstr>
  </property>
  <property fmtid="{D5CDD505-2E9C-101B-9397-08002B2CF9AE}" pid="10" name="Шаблон">
    <vt:lpwstr>pril27.7.xlt</vt:lpwstr>
  </property>
  <property fmtid="{D5CDD505-2E9C-101B-9397-08002B2CF9AE}" pid="11" name="Локальная база">
    <vt:lpwstr>не используется</vt:lpwstr>
  </property>
</Properties>
</file>